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7" i="1"/>
  <c r="F13"/>
  <c r="F9"/>
  <c r="F10" l="1"/>
  <c r="F11" l="1"/>
  <c r="F14" s="1"/>
  <c r="F15" l="1"/>
  <c r="F16" s="1"/>
  <c r="F17" s="1"/>
</calcChain>
</file>

<file path=xl/sharedStrings.xml><?xml version="1.0" encoding="utf-8"?>
<sst xmlns="http://schemas.openxmlformats.org/spreadsheetml/2006/main" count="52" uniqueCount="38">
  <si>
    <t>Vessel Capacity</t>
  </si>
  <si>
    <t>Litres</t>
  </si>
  <si>
    <t>Bar.G</t>
  </si>
  <si>
    <t>Bar.A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</si>
  <si>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</si>
  <si>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</si>
  <si>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</si>
  <si>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</si>
  <si>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</si>
  <si>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</si>
  <si>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</si>
  <si>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</si>
  <si>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</si>
  <si>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Note: The pre pressure should never be higher than the filling pressure</t>
  </si>
  <si>
    <t>but where fitted to a boiler should be set 0.3/0.5 bar lower than the filling</t>
  </si>
  <si>
    <t>pressure as this gives a small water reserve when cold and avoids frequent</t>
  </si>
  <si>
    <t>top ups. This must be taken into account when sizing the E.vessel.</t>
  </si>
  <si>
    <t>values in yellow may be changed</t>
  </si>
  <si>
    <t>S.sheet protected but not password protected</t>
  </si>
  <si>
    <t>Water Space Vol</t>
  </si>
  <si>
    <t>Reserve Water Vol</t>
  </si>
  <si>
    <t xml:space="preserve">Some boiler manufacturers now including Grant specify a </t>
  </si>
  <si>
    <t xml:space="preserve">2.5 Bar PRV, this was normally 3.0 Bar, this must be taken </t>
  </si>
  <si>
    <t>boiler flow&amp;return temperatures.</t>
  </si>
  <si>
    <t>into account when sizing the expansion vessel.</t>
  </si>
  <si>
    <t>When calculating the expansion volume %, use the average of the</t>
  </si>
  <si>
    <t>(From water at 15C)</t>
  </si>
  <si>
    <t>Boiler Heating System</t>
  </si>
  <si>
    <t>Filling/supply Pressure</t>
  </si>
  <si>
    <t>System or HWC capacity</t>
  </si>
  <si>
    <t>Expansion %</t>
  </si>
  <si>
    <t>Pre Charge Pressure</t>
  </si>
  <si>
    <t>NB: The filling pressure must not be lower than the pre charge pressure (the calculation</t>
  </si>
  <si>
    <t>will also be incorrect ), it must always be = to or&gt; than the pre charge pressure.</t>
  </si>
  <si>
    <t>If s.sheet format needs changing, right click on "sheet1" (below left) and</t>
  </si>
  <si>
    <t>select "unprotect sheet" from the drop down menu.</t>
  </si>
  <si>
    <r>
      <t xml:space="preserve">Numbers in </t>
    </r>
    <r>
      <rPr>
        <b/>
        <sz val="11"/>
        <color theme="1"/>
        <rFont val="Calibri"/>
        <family val="2"/>
        <scheme val="minor"/>
      </rPr>
      <t>yellow</t>
    </r>
    <r>
      <rPr>
        <sz val="11"/>
        <color theme="1"/>
        <rFont val="Calibri"/>
        <family val="2"/>
        <scheme val="minor"/>
      </rPr>
      <t xml:space="preserve"> may be changed.</t>
    </r>
  </si>
  <si>
    <t>Calcs based on Avg. of Flow&amp;return hot water at 65C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</si>
</sst>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1" fillId="0" borderId="4" xfId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2" fontId="0" fillId="0" borderId="0" xfId="0" applyNumberFormat="1" applyFill="1" applyBorder="1" applyAlignment="1" applyProtection="1">
      <alignment horizontal="center"/>
      <protection locked="0"/>
    </xf>
    <xf numFmtId="2" fontId="3" fillId="0" borderId="0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35"/>
  <sheetViews>
    <sheetView tabSelected="1" zoomScale="98" zoomScaleNormal="98" workbookViewId="0">
      <selection activeCell="E19" sqref="E19"/>
    </sheetView>
  </sheetViews>
  <sheetFormatPr defaultRowHeight="14.5"/>
  <cols>
    <col min="1" max="1" width="2.81640625" customWidth="1"/>
    <col min="4" max="4" width="3.54296875" customWidth="1"/>
    <col min="5" max="5" width="22.453125" bestFit="1" customWidth="1"/>
    <col min="8" max="8" width="3.453125" customWidth="1"/>
  </cols>
  <sheetData>
    <row r="3" spans="2:14">
      <c r="B3" t="s">
        <v>26</v>
      </c>
      <c r="D3" s="2"/>
      <c r="E3" s="2" t="s">
        <v>37</v>
      </c>
      <c r="F3" s="2"/>
      <c r="G3" s="2"/>
      <c r="J3" s="15" t="s">
        <v>17</v>
      </c>
    </row>
    <row r="4" spans="2:14">
      <c r="B4" s="3" t="s">
        <v>11</v>
      </c>
      <c r="C4" s="4"/>
      <c r="D4" s="2"/>
      <c r="E4" s="3" t="s">
        <v>29</v>
      </c>
      <c r="F4" s="13">
        <v>125</v>
      </c>
      <c r="G4" s="4" t="s">
        <v>1</v>
      </c>
      <c r="J4" t="s">
        <v>18</v>
      </c>
    </row>
    <row r="5" spans="2:14" ht="15.5">
      <c r="B5" s="16" t="s">
        <v>12</v>
      </c>
      <c r="C5" s="17" t="s">
        <v>8</v>
      </c>
      <c r="D5" s="2"/>
      <c r="E5" s="5" t="s">
        <v>0</v>
      </c>
      <c r="F5" s="14">
        <v>10</v>
      </c>
      <c r="G5" s="6" t="s">
        <v>1</v>
      </c>
      <c r="J5" t="s">
        <v>36</v>
      </c>
    </row>
    <row r="6" spans="2:14" ht="15.5">
      <c r="B6" s="16" t="s">
        <v>9</v>
      </c>
      <c r="C6" s="17" t="s">
        <v>10</v>
      </c>
      <c r="D6" s="2"/>
      <c r="E6" s="5" t="s">
        <v>31</v>
      </c>
      <c r="F6" s="14">
        <v>1</v>
      </c>
      <c r="G6" s="6" t="s">
        <v>2</v>
      </c>
      <c r="J6" t="s">
        <v>34</v>
      </c>
    </row>
    <row r="7" spans="2:14">
      <c r="B7" s="5">
        <v>50</v>
      </c>
      <c r="C7" s="6">
        <v>1.1240000000000001</v>
      </c>
      <c r="D7" s="2"/>
      <c r="E7" s="5" t="s">
        <v>31</v>
      </c>
      <c r="F7" s="7">
        <f>F6+1</f>
        <v>2</v>
      </c>
      <c r="G7" s="6" t="s">
        <v>3</v>
      </c>
      <c r="J7" t="s">
        <v>35</v>
      </c>
      <c r="K7" s="24"/>
      <c r="L7" s="24"/>
      <c r="M7" s="24"/>
      <c r="N7" s="24"/>
    </row>
    <row r="8" spans="2:14">
      <c r="B8" s="5">
        <v>60</v>
      </c>
      <c r="C8" s="6">
        <v>1.62</v>
      </c>
      <c r="D8" s="2"/>
      <c r="E8" s="5" t="s">
        <v>28</v>
      </c>
      <c r="F8" s="14">
        <v>1.5</v>
      </c>
      <c r="G8" s="6" t="s">
        <v>2</v>
      </c>
    </row>
    <row r="9" spans="2:14">
      <c r="B9" s="5">
        <v>65</v>
      </c>
      <c r="C9" s="6">
        <v>1.83</v>
      </c>
      <c r="D9" s="2"/>
      <c r="E9" s="5" t="s">
        <v>4</v>
      </c>
      <c r="F9" s="7">
        <f>F8+1</f>
        <v>2.5</v>
      </c>
      <c r="G9" s="6" t="s">
        <v>3</v>
      </c>
      <c r="J9" s="15" t="s">
        <v>27</v>
      </c>
    </row>
    <row r="10" spans="2:14" ht="15.5">
      <c r="B10" s="18">
        <v>70</v>
      </c>
      <c r="C10" s="17">
        <v>2.1800000000000002</v>
      </c>
      <c r="D10" s="2"/>
      <c r="E10" s="8" t="s">
        <v>6</v>
      </c>
      <c r="F10" s="9">
        <f>(F7*F5)/F9</f>
        <v>8</v>
      </c>
      <c r="G10" s="6" t="s">
        <v>1</v>
      </c>
      <c r="J10" t="s">
        <v>13</v>
      </c>
    </row>
    <row r="11" spans="2:14" ht="15.5">
      <c r="B11" s="18">
        <v>75</v>
      </c>
      <c r="C11" s="17">
        <v>2.48</v>
      </c>
      <c r="D11" s="2"/>
      <c r="E11" s="8" t="s">
        <v>20</v>
      </c>
      <c r="F11" s="21">
        <f>F5-F10</f>
        <v>2</v>
      </c>
      <c r="G11" s="6" t="s">
        <v>1</v>
      </c>
      <c r="J11" t="s">
        <v>14</v>
      </c>
    </row>
    <row r="12" spans="2:14" ht="15.5">
      <c r="B12" s="18">
        <v>80</v>
      </c>
      <c r="C12" s="17">
        <v>2.8</v>
      </c>
      <c r="D12" s="1"/>
      <c r="E12" s="8" t="s">
        <v>30</v>
      </c>
      <c r="F12" s="14">
        <v>1.83</v>
      </c>
      <c r="G12" s="6" t="s">
        <v>10</v>
      </c>
      <c r="H12" s="1"/>
      <c r="J12" t="s">
        <v>15</v>
      </c>
    </row>
    <row r="13" spans="2:14" ht="15.5">
      <c r="B13" s="18">
        <v>85</v>
      </c>
      <c r="C13" s="17">
        <v>3.13</v>
      </c>
      <c r="D13" s="2"/>
      <c r="E13" s="5" t="s">
        <v>5</v>
      </c>
      <c r="F13" s="22">
        <f>F4*F12/100</f>
        <v>2.2875000000000001</v>
      </c>
      <c r="G13" s="6" t="s">
        <v>1</v>
      </c>
      <c r="H13" s="2"/>
      <c r="J13" t="s">
        <v>16</v>
      </c>
    </row>
    <row r="14" spans="2:14" ht="15.5">
      <c r="B14" s="18">
        <v>90</v>
      </c>
      <c r="C14" s="17">
        <v>3.49</v>
      </c>
      <c r="D14" s="2"/>
      <c r="E14" s="5" t="s">
        <v>19</v>
      </c>
      <c r="F14" s="9">
        <f>F11+F13</f>
        <v>4.2874999999999996</v>
      </c>
      <c r="G14" s="6" t="s">
        <v>1</v>
      </c>
      <c r="H14" s="2"/>
    </row>
    <row r="15" spans="2:14" ht="15.5">
      <c r="B15" s="18">
        <v>95</v>
      </c>
      <c r="C15" s="17">
        <v>3.85</v>
      </c>
      <c r="D15" s="2"/>
      <c r="E15" s="8" t="s">
        <v>6</v>
      </c>
      <c r="F15" s="9">
        <f>F5-F14</f>
        <v>5.7125000000000004</v>
      </c>
      <c r="G15" s="6" t="s">
        <v>1</v>
      </c>
      <c r="H15" s="2"/>
      <c r="J15" t="s">
        <v>25</v>
      </c>
    </row>
    <row r="16" spans="2:14" ht="15.5">
      <c r="B16" s="18">
        <v>100</v>
      </c>
      <c r="C16" s="17">
        <v>4.24</v>
      </c>
      <c r="D16" s="2"/>
      <c r="E16" s="5" t="s">
        <v>7</v>
      </c>
      <c r="F16" s="9">
        <f>(F9*F10)/F15</f>
        <v>3.5010940919037199</v>
      </c>
      <c r="G16" s="6" t="s">
        <v>3</v>
      </c>
      <c r="H16" s="2"/>
      <c r="J16" t="s">
        <v>23</v>
      </c>
    </row>
    <row r="17" spans="2:13" ht="15.5">
      <c r="B17" s="18">
        <v>105</v>
      </c>
      <c r="C17" s="17">
        <v>4.6399999999999997</v>
      </c>
      <c r="D17" s="2"/>
      <c r="E17" s="10" t="s">
        <v>7</v>
      </c>
      <c r="F17" s="12">
        <f>F16-1</f>
        <v>2.5010940919037199</v>
      </c>
      <c r="G17" s="11" t="s">
        <v>2</v>
      </c>
      <c r="H17" s="2"/>
    </row>
    <row r="18" spans="2:13" ht="15.5">
      <c r="B18" s="19">
        <v>110</v>
      </c>
      <c r="C18" s="20">
        <v>5.05</v>
      </c>
      <c r="D18" s="2"/>
      <c r="E18" s="1"/>
      <c r="F18" s="1"/>
      <c r="G18" s="1"/>
      <c r="H18" s="2"/>
      <c r="J18" t="s">
        <v>21</v>
      </c>
      <c r="K18" s="1"/>
      <c r="L18" s="1"/>
      <c r="M18" s="1"/>
    </row>
    <row r="19" spans="2:13">
      <c r="E19" s="23"/>
      <c r="F19" s="1"/>
      <c r="G19" s="1"/>
      <c r="J19" s="1" t="s">
        <v>22</v>
      </c>
      <c r="K19" s="1"/>
      <c r="L19" s="1"/>
      <c r="M19" s="1"/>
    </row>
    <row r="20" spans="2:13">
      <c r="E20" s="23"/>
      <c r="F20" s="25"/>
      <c r="G20" s="23"/>
      <c r="J20" s="2" t="s">
        <v>24</v>
      </c>
    </row>
    <row r="21" spans="2:13">
      <c r="E21" s="23"/>
      <c r="F21" s="25"/>
      <c r="G21" s="23"/>
    </row>
    <row r="22" spans="2:13">
      <c r="E22" s="23"/>
      <c r="F22" s="7"/>
      <c r="G22" s="23"/>
      <c r="J22" s="15" t="s">
        <v>32</v>
      </c>
    </row>
    <row r="23" spans="2:13">
      <c r="E23" s="23"/>
      <c r="F23" s="25"/>
      <c r="G23" s="23"/>
      <c r="J23" s="15" t="s">
        <v>33</v>
      </c>
    </row>
    <row r="24" spans="2:13">
      <c r="E24" s="23"/>
      <c r="F24" s="7"/>
      <c r="G24" s="23"/>
    </row>
    <row r="25" spans="2:13">
      <c r="E25" s="23"/>
      <c r="F25" s="25"/>
      <c r="G25" s="23"/>
    </row>
    <row r="26" spans="2:13">
      <c r="E26" s="23"/>
      <c r="F26" s="7"/>
      <c r="G26" s="23"/>
      <c r="L26" s="5"/>
    </row>
    <row r="27" spans="2:13">
      <c r="E27" s="23"/>
      <c r="F27" s="7"/>
      <c r="G27" s="23"/>
    </row>
    <row r="28" spans="2:13">
      <c r="E28" s="23"/>
      <c r="F28" s="21"/>
      <c r="G28" s="23"/>
    </row>
    <row r="29" spans="2:13">
      <c r="E29" s="23"/>
      <c r="F29" s="25"/>
      <c r="G29" s="23"/>
    </row>
    <row r="30" spans="2:13">
      <c r="E30" s="23"/>
      <c r="F30" s="22"/>
      <c r="G30" s="23"/>
    </row>
    <row r="31" spans="2:13">
      <c r="E31" s="23"/>
      <c r="F31" s="7"/>
      <c r="G31" s="23"/>
    </row>
    <row r="32" spans="2:13">
      <c r="E32" s="23"/>
      <c r="F32" s="7"/>
      <c r="G32" s="23"/>
    </row>
    <row r="33" spans="5:7">
      <c r="E33" s="23"/>
      <c r="F33" s="7"/>
      <c r="G33" s="23"/>
    </row>
    <row r="34" spans="5:7">
      <c r="E34" s="23"/>
      <c r="F34" s="26"/>
      <c r="G34" s="23"/>
    </row>
    <row r="35" spans="5:7">
      <c r="E35" s="1"/>
      <c r="F35" s="1"/>
      <c r="G35" s="1"/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2024-03-10T10:49:11Z</dcterms:modified>
</cp:coreProperties>
</file>